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0" windowWidth="15315" windowHeight="6465"/>
  </bookViews>
  <sheets>
    <sheet name="Power_law" sheetId="6" r:id="rId1"/>
    <sheet name="HW" sheetId="2" r:id="rId2"/>
    <sheet name="sci_not" sheetId="1" r:id="rId3"/>
    <sheet name="res_tol" sheetId="3" r:id="rId4"/>
    <sheet name="ohms law" sheetId="5" r:id="rId5"/>
    <sheet name="Sheet4" sheetId="4" r:id="rId6"/>
  </sheets>
  <calcPr calcId="145621"/>
</workbook>
</file>

<file path=xl/calcChain.xml><?xml version="1.0" encoding="utf-8"?>
<calcChain xmlns="http://schemas.openxmlformats.org/spreadsheetml/2006/main">
  <c r="B2" i="6" l="1"/>
  <c r="C1" i="6" s="1"/>
  <c r="E11" i="5"/>
  <c r="B13" i="5"/>
  <c r="C11" i="5" s="1"/>
  <c r="B2" i="5"/>
  <c r="C1" i="5" s="1"/>
  <c r="B9" i="5"/>
  <c r="C6" i="5" s="1"/>
  <c r="D2" i="4" l="1"/>
  <c r="C2" i="4"/>
  <c r="A2" i="4"/>
  <c r="B4" i="3"/>
  <c r="B3" i="3"/>
  <c r="B12" i="2" l="1"/>
  <c r="D12" i="2" s="1"/>
  <c r="D11" i="2"/>
  <c r="B10" i="2"/>
  <c r="B15" i="2" s="1"/>
  <c r="D3" i="2"/>
  <c r="B2" i="2" l="1"/>
  <c r="B4" i="2" l="1"/>
  <c r="D4" i="2" s="1"/>
  <c r="B7" i="2" s="1"/>
</calcChain>
</file>

<file path=xl/sharedStrings.xml><?xml version="1.0" encoding="utf-8"?>
<sst xmlns="http://schemas.openxmlformats.org/spreadsheetml/2006/main" count="66" uniqueCount="48">
  <si>
    <r>
      <rPr>
        <sz val="11"/>
        <color theme="1"/>
        <rFont val="GreekC"/>
      </rPr>
      <t>r</t>
    </r>
    <r>
      <rPr>
        <sz val="11"/>
        <color theme="1"/>
        <rFont val="Calibri"/>
        <family val="2"/>
        <scheme val="minor"/>
      </rPr>
      <t xml:space="preserve"> =</t>
    </r>
  </si>
  <si>
    <t>l =</t>
  </si>
  <si>
    <t>D =</t>
  </si>
  <si>
    <t>A =</t>
  </si>
  <si>
    <t>inch</t>
  </si>
  <si>
    <r>
      <t>inch</t>
    </r>
    <r>
      <rPr>
        <vertAlign val="superscript"/>
        <sz val="11"/>
        <color theme="1"/>
        <rFont val="Calibri"/>
        <family val="2"/>
        <scheme val="minor"/>
      </rPr>
      <t>2</t>
    </r>
  </si>
  <si>
    <t>feet</t>
  </si>
  <si>
    <t>m</t>
  </si>
  <si>
    <t>ft</t>
  </si>
  <si>
    <t>in^2</t>
  </si>
  <si>
    <t>m^2</t>
  </si>
  <si>
    <t xml:space="preserve">R (16g)= </t>
  </si>
  <si>
    <t>copper2</t>
  </si>
  <si>
    <t>copper1</t>
  </si>
  <si>
    <t xml:space="preserve">tol = </t>
  </si>
  <si>
    <t>Rmax</t>
  </si>
  <si>
    <t>Rmin</t>
  </si>
  <si>
    <t>Rnom</t>
  </si>
  <si>
    <t>.</t>
  </si>
  <si>
    <t xml:space="preserve">v= </t>
  </si>
  <si>
    <t>ohm's law</t>
  </si>
  <si>
    <t>i=</t>
  </si>
  <si>
    <t xml:space="preserve">r= </t>
  </si>
  <si>
    <t>R =</t>
  </si>
  <si>
    <t>V =</t>
  </si>
  <si>
    <t>I =</t>
  </si>
  <si>
    <t>mA</t>
  </si>
  <si>
    <t>A</t>
  </si>
  <si>
    <t>Ω</t>
  </si>
  <si>
    <t>V</t>
  </si>
  <si>
    <t>V=I*R</t>
  </si>
  <si>
    <t>I=V/R</t>
  </si>
  <si>
    <t>R=V/I</t>
  </si>
  <si>
    <t>power law</t>
  </si>
  <si>
    <t>P=I*V</t>
  </si>
  <si>
    <t>P=I(I*R)</t>
  </si>
  <si>
    <t>P=(I^2)R</t>
  </si>
  <si>
    <t>P=(V/R)V</t>
  </si>
  <si>
    <t>P=(V^2)/R</t>
  </si>
  <si>
    <t>P=watts</t>
  </si>
  <si>
    <t>I=Amps</t>
  </si>
  <si>
    <t>V=volts</t>
  </si>
  <si>
    <t>P =</t>
  </si>
  <si>
    <t>P=</t>
  </si>
  <si>
    <t>V=</t>
  </si>
  <si>
    <t>R=</t>
  </si>
  <si>
    <t>mW</t>
  </si>
  <si>
    <t>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</si>
</sst>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E+00"/>
    <numFmt numFmtId="165" formatCode="0.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GreekC"/>
    </font>
    <font>
      <vertAlign val="superscript"/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8" fontId="0" fillId="0" borderId="0" xfId="0" applyNumberFormat="1"/>
    <xf numFmtId="11" fontId="0" fillId="0" borderId="0" xfId="0" applyNumberFormat="1"/>
    <xf numFmtId="0" fontId="0" fillId="0" borderId="0" xfId="0" applyFont="1" applyAlignment="1">
      <alignment vertical="center"/>
    </xf>
    <xf numFmtId="164" fontId="0" fillId="0" borderId="0" xfId="0" applyNumberFormat="1"/>
    <xf numFmtId="165" fontId="0" fillId="0" borderId="0" xfId="0" applyNumberFormat="1"/>
    <xf numFmtId="9" fontId="0" fillId="0" borderId="0" xfId="0" applyNumberForma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tabSelected="1" workbookViewId="0">
      <selection activeCell="C2" sqref="C2"/>
    </sheetView>
  </sheetViews>
  <sheetFormatPr defaultRowHeight="15" x14ac:dyDescent="0.25"/>
  <cols>
    <col min="2" max="2" width="12" bestFit="1" customWidth="1"/>
    <col min="6" max="6" width="10.28515625" bestFit="1" customWidth="1"/>
  </cols>
  <sheetData>
    <row r="1" spans="1:7" x14ac:dyDescent="0.25">
      <c r="B1" t="s">
        <v>42</v>
      </c>
      <c r="C1">
        <f>B2*1000</f>
        <v>1.7234042553191489</v>
      </c>
      <c r="D1" t="s">
        <v>46</v>
      </c>
      <c r="F1" t="s">
        <v>33</v>
      </c>
      <c r="G1" t="s">
        <v>34</v>
      </c>
    </row>
    <row r="2" spans="1:7" x14ac:dyDescent="0.25">
      <c r="A2" t="s">
        <v>43</v>
      </c>
      <c r="B2">
        <f>(B4/B3)*B4</f>
        <v>1.7234042553191488E-3</v>
      </c>
      <c r="C2" t="s">
        <v>47</v>
      </c>
      <c r="G2" t="s">
        <v>35</v>
      </c>
    </row>
    <row r="3" spans="1:7" x14ac:dyDescent="0.25">
      <c r="A3" t="s">
        <v>45</v>
      </c>
      <c r="B3">
        <v>47000</v>
      </c>
      <c r="G3" t="s">
        <v>36</v>
      </c>
    </row>
    <row r="4" spans="1:7" x14ac:dyDescent="0.25">
      <c r="A4" t="s">
        <v>44</v>
      </c>
      <c r="B4">
        <v>9</v>
      </c>
      <c r="G4" t="s">
        <v>37</v>
      </c>
    </row>
    <row r="5" spans="1:7" x14ac:dyDescent="0.25">
      <c r="G5" t="s">
        <v>38</v>
      </c>
    </row>
    <row r="6" spans="1:7" x14ac:dyDescent="0.25">
      <c r="D6" s="7"/>
      <c r="F6" t="s">
        <v>39</v>
      </c>
    </row>
    <row r="7" spans="1:7" x14ac:dyDescent="0.25">
      <c r="F7" t="s">
        <v>40</v>
      </c>
    </row>
    <row r="8" spans="1:7" x14ac:dyDescent="0.25">
      <c r="F8" t="s">
        <v>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workbookViewId="0">
      <selection activeCell="B13" sqref="B13"/>
    </sheetView>
  </sheetViews>
  <sheetFormatPr defaultRowHeight="15" x14ac:dyDescent="0.25"/>
  <cols>
    <col min="2" max="2" width="11" bestFit="1" customWidth="1"/>
  </cols>
  <sheetData>
    <row r="1" spans="1:9" x14ac:dyDescent="0.25">
      <c r="A1" t="s">
        <v>13</v>
      </c>
    </row>
    <row r="2" spans="1:9" ht="18" x14ac:dyDescent="0.4">
      <c r="A2" t="s">
        <v>0</v>
      </c>
      <c r="B2">
        <f>1.68*10^-8</f>
        <v>1.6799999999999998E-8</v>
      </c>
      <c r="F2">
        <v>1</v>
      </c>
      <c r="G2" t="s">
        <v>8</v>
      </c>
      <c r="H2">
        <v>0.30480000000000002</v>
      </c>
      <c r="I2" t="s">
        <v>7</v>
      </c>
    </row>
    <row r="3" spans="1:9" x14ac:dyDescent="0.25">
      <c r="A3" t="s">
        <v>1</v>
      </c>
      <c r="B3">
        <v>1000</v>
      </c>
      <c r="C3" t="s">
        <v>6</v>
      </c>
      <c r="D3">
        <f>B3*H2</f>
        <v>304.8</v>
      </c>
      <c r="F3">
        <v>1</v>
      </c>
      <c r="G3" t="s">
        <v>9</v>
      </c>
      <c r="H3" s="3">
        <v>6.4515999999999998E-4</v>
      </c>
      <c r="I3" t="s">
        <v>10</v>
      </c>
    </row>
    <row r="4" spans="1:9" ht="17.25" x14ac:dyDescent="0.25">
      <c r="A4" t="s">
        <v>3</v>
      </c>
      <c r="B4">
        <f>(PI()*B5^2)/4</f>
        <v>2.0268299163899908E-3</v>
      </c>
      <c r="C4" t="s">
        <v>5</v>
      </c>
      <c r="D4" s="4">
        <f>B4*H3</f>
        <v>1.3076295888581663E-6</v>
      </c>
    </row>
    <row r="5" spans="1:9" x14ac:dyDescent="0.25">
      <c r="A5" t="s">
        <v>2</v>
      </c>
      <c r="B5">
        <v>5.0799999999999998E-2</v>
      </c>
      <c r="C5" t="s">
        <v>4</v>
      </c>
    </row>
    <row r="7" spans="1:9" x14ac:dyDescent="0.25">
      <c r="A7" t="s">
        <v>11</v>
      </c>
      <c r="B7" s="5">
        <f>(B2*D3)/D4</f>
        <v>3.915971345120286</v>
      </c>
      <c r="C7">
        <v>4.016</v>
      </c>
    </row>
    <row r="9" spans="1:9" x14ac:dyDescent="0.25">
      <c r="A9" t="s">
        <v>12</v>
      </c>
    </row>
    <row r="10" spans="1:9" ht="18" x14ac:dyDescent="0.4">
      <c r="A10" t="s">
        <v>0</v>
      </c>
      <c r="B10">
        <f>1.68*10^-8</f>
        <v>1.6799999999999998E-8</v>
      </c>
      <c r="F10">
        <v>1</v>
      </c>
      <c r="G10" t="s">
        <v>8</v>
      </c>
      <c r="H10">
        <v>0.30480000000000002</v>
      </c>
      <c r="I10" t="s">
        <v>7</v>
      </c>
    </row>
    <row r="11" spans="1:9" x14ac:dyDescent="0.25">
      <c r="A11" t="s">
        <v>1</v>
      </c>
      <c r="B11">
        <v>1000</v>
      </c>
      <c r="C11" t="s">
        <v>6</v>
      </c>
      <c r="D11">
        <f>B11*H10</f>
        <v>304.8</v>
      </c>
      <c r="F11">
        <v>1</v>
      </c>
      <c r="G11" t="s">
        <v>9</v>
      </c>
      <c r="H11" s="3">
        <v>6.4515999999999998E-4</v>
      </c>
      <c r="I11" t="s">
        <v>10</v>
      </c>
    </row>
    <row r="12" spans="1:9" ht="17.25" x14ac:dyDescent="0.25">
      <c r="A12" t="s">
        <v>3</v>
      </c>
      <c r="B12">
        <f>(PI()*B13^2)/4</f>
        <v>2.0268299163899908E-3</v>
      </c>
      <c r="C12" t="s">
        <v>5</v>
      </c>
      <c r="D12" s="4">
        <f>B12*H11</f>
        <v>1.3076295888581663E-6</v>
      </c>
    </row>
    <row r="13" spans="1:9" x14ac:dyDescent="0.25">
      <c r="A13" t="s">
        <v>2</v>
      </c>
      <c r="B13">
        <v>5.0799999999999998E-2</v>
      </c>
      <c r="C13" t="s">
        <v>4</v>
      </c>
    </row>
    <row r="15" spans="1:9" x14ac:dyDescent="0.25">
      <c r="A15" t="s">
        <v>11</v>
      </c>
      <c r="B15" s="5">
        <f>(B10*D11)/D12</f>
        <v>3.915971345120286</v>
      </c>
      <c r="C15">
        <v>4.016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"/>
  <sheetViews>
    <sheetView workbookViewId="0">
      <selection activeCell="B2" sqref="B2"/>
    </sheetView>
  </sheetViews>
  <sheetFormatPr defaultRowHeight="15" x14ac:dyDescent="0.25"/>
  <sheetData>
    <row r="1" spans="1:2" x14ac:dyDescent="0.25">
      <c r="A1" s="1">
        <v>1E-4</v>
      </c>
      <c r="B1" s="2">
        <v>1E-4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C11" sqref="C11"/>
    </sheetView>
  </sheetViews>
  <sheetFormatPr defaultRowHeight="15" x14ac:dyDescent="0.25"/>
  <cols>
    <col min="2" max="2" width="11.140625" bestFit="1" customWidth="1"/>
  </cols>
  <sheetData>
    <row r="1" spans="1:2" x14ac:dyDescent="0.25">
      <c r="A1" t="s">
        <v>17</v>
      </c>
      <c r="B1" s="2">
        <v>4700</v>
      </c>
    </row>
    <row r="2" spans="1:2" x14ac:dyDescent="0.25">
      <c r="A2" t="s">
        <v>14</v>
      </c>
      <c r="B2" s="6">
        <v>0.05</v>
      </c>
    </row>
    <row r="3" spans="1:2" x14ac:dyDescent="0.25">
      <c r="A3" t="s">
        <v>15</v>
      </c>
      <c r="B3" s="4">
        <f>B1*(1+B2)</f>
        <v>4935</v>
      </c>
    </row>
    <row r="4" spans="1:2" x14ac:dyDescent="0.25">
      <c r="A4" t="s">
        <v>16</v>
      </c>
      <c r="B4" s="4">
        <f>B1*(1-B2)</f>
        <v>4465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workbookViewId="0">
      <selection activeCell="H20" sqref="A1:H20"/>
    </sheetView>
  </sheetViews>
  <sheetFormatPr defaultRowHeight="15" x14ac:dyDescent="0.25"/>
  <cols>
    <col min="6" max="6" width="9.85546875" bestFit="1" customWidth="1"/>
  </cols>
  <sheetData>
    <row r="1" spans="1:7" x14ac:dyDescent="0.25">
      <c r="B1" t="s">
        <v>24</v>
      </c>
      <c r="C1">
        <f>B2</f>
        <v>40</v>
      </c>
      <c r="D1" t="s">
        <v>29</v>
      </c>
      <c r="F1" t="s">
        <v>20</v>
      </c>
      <c r="G1" t="s">
        <v>30</v>
      </c>
    </row>
    <row r="2" spans="1:7" x14ac:dyDescent="0.25">
      <c r="A2" t="s">
        <v>19</v>
      </c>
      <c r="B2">
        <f>B3*B4</f>
        <v>40</v>
      </c>
      <c r="G2" t="s">
        <v>32</v>
      </c>
    </row>
    <row r="3" spans="1:7" x14ac:dyDescent="0.25">
      <c r="A3" t="s">
        <v>21</v>
      </c>
      <c r="B3">
        <v>4.0000000000000001E-3</v>
      </c>
      <c r="G3" t="s">
        <v>31</v>
      </c>
    </row>
    <row r="4" spans="1:7" x14ac:dyDescent="0.25">
      <c r="A4" t="s">
        <v>22</v>
      </c>
      <c r="B4">
        <v>10000</v>
      </c>
    </row>
    <row r="6" spans="1:7" x14ac:dyDescent="0.25">
      <c r="B6" t="s">
        <v>23</v>
      </c>
      <c r="C6">
        <f>B9</f>
        <v>15000</v>
      </c>
      <c r="D6" s="7" t="s">
        <v>28</v>
      </c>
    </row>
    <row r="7" spans="1:7" x14ac:dyDescent="0.25">
      <c r="A7" t="s">
        <v>19</v>
      </c>
      <c r="B7">
        <v>60</v>
      </c>
    </row>
    <row r="8" spans="1:7" x14ac:dyDescent="0.25">
      <c r="A8" t="s">
        <v>21</v>
      </c>
      <c r="B8">
        <v>4.0000000000000001E-3</v>
      </c>
    </row>
    <row r="9" spans="1:7" x14ac:dyDescent="0.25">
      <c r="A9" t="s">
        <v>22</v>
      </c>
      <c r="B9">
        <f>B7/B8</f>
        <v>15000</v>
      </c>
    </row>
    <row r="11" spans="1:7" x14ac:dyDescent="0.25">
      <c r="B11" t="s">
        <v>25</v>
      </c>
      <c r="C11">
        <f>B13</f>
        <v>1.9148936170212765E-3</v>
      </c>
      <c r="D11" t="s">
        <v>27</v>
      </c>
      <c r="E11">
        <f>C11*1000</f>
        <v>1.9148936170212765</v>
      </c>
      <c r="F11" t="s">
        <v>26</v>
      </c>
    </row>
    <row r="12" spans="1:7" x14ac:dyDescent="0.25">
      <c r="A12" t="s">
        <v>19</v>
      </c>
      <c r="B12">
        <v>9</v>
      </c>
    </row>
    <row r="13" spans="1:7" x14ac:dyDescent="0.25">
      <c r="A13" t="s">
        <v>21</v>
      </c>
      <c r="B13">
        <f>B12/B14</f>
        <v>1.9148936170212765E-3</v>
      </c>
    </row>
    <row r="14" spans="1:7" x14ac:dyDescent="0.25">
      <c r="A14" t="s">
        <v>22</v>
      </c>
      <c r="B14">
        <v>4700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>
      <selection activeCell="D2" sqref="D2"/>
    </sheetView>
  </sheetViews>
  <sheetFormatPr defaultRowHeight="15" x14ac:dyDescent="0.25"/>
  <sheetData>
    <row r="1" spans="1:4" x14ac:dyDescent="0.25">
      <c r="A1">
        <v>4</v>
      </c>
      <c r="B1" t="s">
        <v>18</v>
      </c>
      <c r="C1">
        <v>7</v>
      </c>
      <c r="D1">
        <v>0</v>
      </c>
    </row>
    <row r="2" spans="1:4" x14ac:dyDescent="0.25">
      <c r="A2" t="str">
        <f>IF(A1=0,"B",IF(A1=1,"Br",IF(A1=2,"R",IF(A1=3,"O",IF(A1=4,"Y",IF(A1=5,"G",IF(A1=6,"Bl",IF(A1=7,"V",IF(A1=8,"gry",IF(A1=9,"W",A1))))))))))</f>
        <v>Y</v>
      </c>
      <c r="C2" t="str">
        <f t="shared" ref="C2" si="0">IF(C1=0,"B",IF(C1=1,"Br",IF(C1=2,"R",IF(C1=3,"O",IF(C1=4,"Y",IF(C1=5,"G",IF(C1=6,"Bl",IF(C1=7,"V",IF(C1=8,"gry",IF(C1=9,"W",C1))))))))))</f>
        <v>V</v>
      </c>
      <c r="D2" t="str">
        <f>IF(D1=0,"Br",IF(D1="K","O",D1))</f>
        <v>Br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Power_law</vt:lpstr>
      <vt:lpstr>HW</vt:lpstr>
      <vt:lpstr>sci_not</vt:lpstr>
      <vt:lpstr>res_tol</vt:lpstr>
      <vt:lpstr>ohms law</vt:lpstr>
      <vt:lpstr>Sheet4</vt:lpstr>
    </vt:vector>
  </TitlesOfParts>
  <Company>Ivy Tech Community College - Northeast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Krueger</dc:creator>
  <cp:lastModifiedBy>Matthew Krueger</cp:lastModifiedBy>
  <dcterms:created xsi:type="dcterms:W3CDTF">2013-01-28T13:04:48Z</dcterms:created>
  <dcterms:modified xsi:type="dcterms:W3CDTF">2013-01-28T17:20:51Z</dcterms:modified>
</cp:coreProperties>
</file>