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5315" windowHeight="6465"/>
  </bookViews>
  <sheets>
    <sheet name="HW" sheetId="2" r:id="rId1"/>
  </sheets>
  <calcPr calcId="145621"/>
</workbook>
</file>

<file path=xl/calcChain.xml><?xml version="1.0" encoding="utf-8"?>
<calcChain xmlns="http://schemas.openxmlformats.org/spreadsheetml/2006/main">
  <c r="B26" i="2" l="1"/>
  <c r="B31" i="2" s="1"/>
  <c r="B18" i="2"/>
  <c r="B23" i="2" s="1"/>
  <c r="B28" i="2"/>
  <c r="D28" i="2" s="1"/>
  <c r="D27" i="2"/>
  <c r="D20" i="2"/>
  <c r="B20" i="2"/>
  <c r="D19" i="2"/>
  <c r="B12" i="2"/>
  <c r="D12" i="2" s="1"/>
  <c r="D11" i="2"/>
  <c r="B10" i="2"/>
  <c r="B7" i="2"/>
  <c r="B15" i="2" l="1"/>
  <c r="D3" i="2"/>
  <c r="B2" i="2" l="1"/>
  <c r="B4" i="2" l="1"/>
  <c r="D4" i="2" s="1"/>
</calcChain>
</file>

<file path=xl/sharedStrings.xml><?xml version="1.0" encoding="utf-8"?>
<sst xmlns="http://schemas.openxmlformats.org/spreadsheetml/2006/main" count="52" uniqueCount="17">
  <si>
    <r>
      <rPr>
        <sz val="11"/>
        <color theme="1"/>
        <rFont val="GreekC"/>
      </rPr>
      <t>r</t>
    </r>
    <r>
      <rPr>
        <sz val="11"/>
        <color theme="1"/>
        <rFont val="Calibri"/>
        <family val="2"/>
        <scheme val="minor"/>
      </rPr>
      <t xml:space="preserve"> =</t>
    </r>
  </si>
  <si>
    <t>l =</t>
  </si>
  <si>
    <t>D =</t>
  </si>
  <si>
    <t>A =</t>
  </si>
  <si>
    <t>inch</t>
  </si>
  <si>
    <r>
      <t>inch</t>
    </r>
    <r>
      <rPr>
        <vertAlign val="superscript"/>
        <sz val="11"/>
        <color theme="1"/>
        <rFont val="Calibri"/>
        <family val="2"/>
        <scheme val="minor"/>
      </rPr>
      <t>2</t>
    </r>
  </si>
  <si>
    <t>feet</t>
  </si>
  <si>
    <t>m</t>
  </si>
  <si>
    <t>ft</t>
  </si>
  <si>
    <t>in^2</t>
  </si>
  <si>
    <t>m^2</t>
  </si>
  <si>
    <t xml:space="preserve">R (16g)= </t>
  </si>
  <si>
    <t>16g copper</t>
  </si>
  <si>
    <t>20g copper</t>
  </si>
  <si>
    <t xml:space="preserve">R (20g)= </t>
  </si>
  <si>
    <t>16g aluminum</t>
  </si>
  <si>
    <t>20g aluminum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</si>
</sst>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E+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GreekC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vertic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6" workbookViewId="0">
      <selection activeCell="B26" sqref="B26"/>
    </sheetView>
  </sheetViews>
  <sheetFormatPr defaultRowHeight="15" x14ac:dyDescent="0.25"/>
  <cols>
    <col min="2" max="2" width="11" bestFit="1" customWidth="1"/>
    <col min="4" max="4" width="9.5703125" bestFit="1" customWidth="1"/>
  </cols>
  <sheetData>
    <row r="1" spans="1:9" x14ac:dyDescent="0.25">
      <c r="A1" t="s">
        <v>12</v>
      </c>
    </row>
    <row r="2" spans="1:9" ht="18" x14ac:dyDescent="0.4">
      <c r="A2" t="s">
        <v>0</v>
      </c>
      <c r="B2">
        <f>1.68*10^-8</f>
        <v>1.6799999999999998E-8</v>
      </c>
      <c r="F2">
        <v>1</v>
      </c>
      <c r="G2" t="s">
        <v>8</v>
      </c>
      <c r="H2">
        <v>0.30480000000000002</v>
      </c>
      <c r="I2" t="s">
        <v>7</v>
      </c>
    </row>
    <row r="3" spans="1:9" x14ac:dyDescent="0.25">
      <c r="A3" t="s">
        <v>1</v>
      </c>
      <c r="B3">
        <v>1000</v>
      </c>
      <c r="C3" t="s">
        <v>6</v>
      </c>
      <c r="D3">
        <f>B3*H2</f>
        <v>304.8</v>
      </c>
      <c r="F3">
        <v>1</v>
      </c>
      <c r="G3" t="s">
        <v>9</v>
      </c>
      <c r="H3" s="1">
        <v>6.4515999999999998E-4</v>
      </c>
      <c r="I3" t="s">
        <v>10</v>
      </c>
    </row>
    <row r="4" spans="1:9" ht="17.25" x14ac:dyDescent="0.25">
      <c r="A4" t="s">
        <v>3</v>
      </c>
      <c r="B4">
        <f>(PI()*B5^2)/4</f>
        <v>2.0268299163899908E-3</v>
      </c>
      <c r="C4" t="s">
        <v>5</v>
      </c>
      <c r="D4" s="2">
        <f>B4*H3</f>
        <v>1.3076295888581663E-6</v>
      </c>
    </row>
    <row r="5" spans="1:9" x14ac:dyDescent="0.25">
      <c r="A5" t="s">
        <v>2</v>
      </c>
      <c r="B5">
        <v>5.0799999999999998E-2</v>
      </c>
      <c r="C5" t="s">
        <v>4</v>
      </c>
    </row>
    <row r="7" spans="1:9" x14ac:dyDescent="0.25">
      <c r="A7" t="s">
        <v>11</v>
      </c>
      <c r="B7" s="3">
        <f>(B2*D3)/D4</f>
        <v>3.915971345120286</v>
      </c>
      <c r="C7">
        <v>4.016</v>
      </c>
    </row>
    <row r="9" spans="1:9" x14ac:dyDescent="0.25">
      <c r="A9" t="s">
        <v>13</v>
      </c>
    </row>
    <row r="10" spans="1:9" ht="18" x14ac:dyDescent="0.4">
      <c r="A10" t="s">
        <v>0</v>
      </c>
      <c r="B10">
        <f>1.68*10^-8</f>
        <v>1.6799999999999998E-8</v>
      </c>
      <c r="F10">
        <v>1</v>
      </c>
      <c r="G10" t="s">
        <v>8</v>
      </c>
      <c r="H10">
        <v>0.30480000000000002</v>
      </c>
      <c r="I10" t="s">
        <v>7</v>
      </c>
    </row>
    <row r="11" spans="1:9" x14ac:dyDescent="0.25">
      <c r="A11" t="s">
        <v>1</v>
      </c>
      <c r="B11">
        <v>1000</v>
      </c>
      <c r="C11" t="s">
        <v>6</v>
      </c>
      <c r="D11">
        <f>B11*H10</f>
        <v>304.8</v>
      </c>
      <c r="F11">
        <v>1</v>
      </c>
      <c r="G11" t="s">
        <v>9</v>
      </c>
      <c r="H11" s="1">
        <v>6.4515999999999998E-4</v>
      </c>
      <c r="I11" t="s">
        <v>10</v>
      </c>
    </row>
    <row r="12" spans="1:9" ht="17.25" x14ac:dyDescent="0.25">
      <c r="A12" t="s">
        <v>3</v>
      </c>
      <c r="B12">
        <f>(PI()*B13^2)/4</f>
        <v>8.0424771931898698E-4</v>
      </c>
      <c r="C12" t="s">
        <v>5</v>
      </c>
      <c r="D12" s="2">
        <f>B12*H11</f>
        <v>5.1886845859583766E-7</v>
      </c>
    </row>
    <row r="13" spans="1:9" x14ac:dyDescent="0.25">
      <c r="A13" t="s">
        <v>2</v>
      </c>
      <c r="B13">
        <v>3.2000000000000001E-2</v>
      </c>
      <c r="C13" t="s">
        <v>4</v>
      </c>
    </row>
    <row r="15" spans="1:9" x14ac:dyDescent="0.25">
      <c r="A15" t="s">
        <v>14</v>
      </c>
      <c r="B15" s="3">
        <f>(B10*D11)/D12</f>
        <v>9.8688596602257945</v>
      </c>
      <c r="C15">
        <v>10.15</v>
      </c>
    </row>
    <row r="17" spans="1:9" x14ac:dyDescent="0.25">
      <c r="A17" t="s">
        <v>15</v>
      </c>
    </row>
    <row r="18" spans="1:9" ht="18" x14ac:dyDescent="0.4">
      <c r="A18" t="s">
        <v>0</v>
      </c>
      <c r="B18">
        <f>2.65*10^-8</f>
        <v>2.6499999999999999E-8</v>
      </c>
      <c r="F18">
        <v>1</v>
      </c>
      <c r="G18" t="s">
        <v>8</v>
      </c>
      <c r="H18">
        <v>0.30480000000000002</v>
      </c>
      <c r="I18" t="s">
        <v>7</v>
      </c>
    </row>
    <row r="19" spans="1:9" x14ac:dyDescent="0.25">
      <c r="A19" t="s">
        <v>1</v>
      </c>
      <c r="B19">
        <v>1000</v>
      </c>
      <c r="C19" t="s">
        <v>6</v>
      </c>
      <c r="D19">
        <f>B19*H18</f>
        <v>304.8</v>
      </c>
      <c r="F19">
        <v>1</v>
      </c>
      <c r="G19" t="s">
        <v>9</v>
      </c>
      <c r="H19" s="1">
        <v>6.4515999999999998E-4</v>
      </c>
      <c r="I19" t="s">
        <v>10</v>
      </c>
    </row>
    <row r="20" spans="1:9" ht="17.25" x14ac:dyDescent="0.25">
      <c r="A20" t="s">
        <v>3</v>
      </c>
      <c r="B20">
        <f>(PI()*B21^2)/4</f>
        <v>2.0268299163899908E-3</v>
      </c>
      <c r="C20" t="s">
        <v>5</v>
      </c>
      <c r="D20" s="2">
        <f>B20*H19</f>
        <v>1.3076295888581663E-6</v>
      </c>
    </row>
    <row r="21" spans="1:9" x14ac:dyDescent="0.25">
      <c r="A21" t="s">
        <v>2</v>
      </c>
      <c r="B21">
        <v>5.0799999999999998E-2</v>
      </c>
      <c r="C21" t="s">
        <v>4</v>
      </c>
    </row>
    <row r="23" spans="1:9" x14ac:dyDescent="0.25">
      <c r="A23" t="s">
        <v>11</v>
      </c>
      <c r="B23" s="3">
        <f>(B18*D19)/D20</f>
        <v>6.1769786098623554</v>
      </c>
    </row>
    <row r="25" spans="1:9" x14ac:dyDescent="0.25">
      <c r="A25" t="s">
        <v>16</v>
      </c>
    </row>
    <row r="26" spans="1:9" ht="18" x14ac:dyDescent="0.4">
      <c r="A26" t="s">
        <v>0</v>
      </c>
      <c r="B26">
        <f>2.65*10^-8</f>
        <v>2.6499999999999999E-8</v>
      </c>
      <c r="F26">
        <v>1</v>
      </c>
      <c r="G26" t="s">
        <v>8</v>
      </c>
      <c r="H26">
        <v>0.30480000000000002</v>
      </c>
      <c r="I26" t="s">
        <v>7</v>
      </c>
    </row>
    <row r="27" spans="1:9" x14ac:dyDescent="0.25">
      <c r="A27" t="s">
        <v>1</v>
      </c>
      <c r="B27">
        <v>1000</v>
      </c>
      <c r="C27" t="s">
        <v>6</v>
      </c>
      <c r="D27">
        <f>B27*H26</f>
        <v>304.8</v>
      </c>
      <c r="F27">
        <v>1</v>
      </c>
      <c r="G27" t="s">
        <v>9</v>
      </c>
      <c r="H27" s="1">
        <v>6.4515999999999998E-4</v>
      </c>
      <c r="I27" t="s">
        <v>10</v>
      </c>
    </row>
    <row r="28" spans="1:9" ht="17.25" x14ac:dyDescent="0.25">
      <c r="A28" t="s">
        <v>3</v>
      </c>
      <c r="B28">
        <f>(PI()*B29^2)/4</f>
        <v>8.0424771931898698E-4</v>
      </c>
      <c r="C28" t="s">
        <v>5</v>
      </c>
      <c r="D28" s="2">
        <f>B28*H27</f>
        <v>5.1886845859583766E-7</v>
      </c>
    </row>
    <row r="29" spans="1:9" x14ac:dyDescent="0.25">
      <c r="A29" t="s">
        <v>2</v>
      </c>
      <c r="B29">
        <v>3.2000000000000001E-2</v>
      </c>
      <c r="C29" t="s">
        <v>4</v>
      </c>
    </row>
    <row r="31" spans="1:9" x14ac:dyDescent="0.25">
      <c r="A31" t="s">
        <v>11</v>
      </c>
      <c r="B31" s="3">
        <f>(B26*D27)/D28</f>
        <v>15.566951249760924</v>
      </c>
      <c r="C31">
        <v>10.15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HW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2013-01-28T13:04:48Z</dcterms:created>
  <dcterms:modified xsi:type="dcterms:W3CDTF">2013-02-04T13:40:05Z</dcterms:modified>
</cp:coreProperties>
</file>