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10035" activeTab="6"/>
  </bookViews>
  <sheets>
    <sheet name="BIN2DEC" sheetId="1" r:id="rId1"/>
    <sheet name="DEC2BIN" sheetId="2" r:id="rId2"/>
    <sheet name="HEX2DEC" sheetId="3" r:id="rId3"/>
    <sheet name="HEX2BIN" sheetId="4" r:id="rId4"/>
    <sheet name="BIN2HEX" sheetId="5" r:id="rId5"/>
    <sheet name="BCD code" sheetId="6" r:id="rId6"/>
    <sheet name="BIN2GREY" sheetId="7" r:id="rId7"/>
    <sheet name="Sheet8" sheetId="8" r:id="rId8"/>
  </sheets>
  <calcPr calcId="145621"/>
</workbook>
</file>

<file path=xl/calcChain.xml><?xml version="1.0" encoding="utf-8"?>
<calcChain xmlns="http://schemas.openxmlformats.org/spreadsheetml/2006/main">
  <c r="E8" i="7" l="1"/>
  <c r="E9" i="7" s="1"/>
  <c r="F8" i="7" s="1"/>
  <c r="F9" i="7" s="1"/>
  <c r="D8" i="7"/>
  <c r="D9" i="7" s="1"/>
  <c r="C9" i="7"/>
  <c r="C8" i="7"/>
  <c r="F3" i="7"/>
  <c r="F4" i="7" s="1"/>
  <c r="E3" i="7"/>
  <c r="E4" i="7" s="1"/>
  <c r="D3" i="7"/>
  <c r="D4" i="7" s="1"/>
  <c r="C3" i="7"/>
  <c r="C4" i="7" s="1"/>
  <c r="A8" i="6"/>
  <c r="P5" i="6"/>
  <c r="P6" i="6" s="1"/>
  <c r="O5" i="6"/>
  <c r="O6" i="6" s="1"/>
  <c r="N5" i="6"/>
  <c r="N6" i="6" s="1"/>
  <c r="B2" i="6"/>
  <c r="C2" i="6"/>
  <c r="A2" i="6"/>
  <c r="A4" i="5"/>
  <c r="P1" i="5"/>
  <c r="P2" i="5" s="1"/>
  <c r="O1" i="5"/>
  <c r="O2" i="5" s="1"/>
  <c r="N1" i="5"/>
  <c r="N2" i="5" s="1"/>
  <c r="E2" i="4"/>
  <c r="A2" i="4"/>
  <c r="B2" i="4"/>
  <c r="C2" i="4"/>
  <c r="M13" i="3"/>
  <c r="K13" i="3"/>
  <c r="K12" i="3"/>
  <c r="L12" i="3"/>
  <c r="L13" i="3"/>
  <c r="M12" i="3"/>
  <c r="M11" i="3"/>
  <c r="L11" i="3"/>
  <c r="K11" i="3"/>
  <c r="L2" i="3"/>
  <c r="M2" i="3" s="1"/>
  <c r="N2" i="3" s="1"/>
  <c r="O2" i="3" s="1"/>
  <c r="A12" i="3"/>
  <c r="B12" i="3"/>
  <c r="C12" i="3"/>
  <c r="O3" i="3"/>
  <c r="O4" i="3" s="1"/>
  <c r="A17" i="3"/>
  <c r="D17" i="3"/>
  <c r="A16" i="3"/>
  <c r="F15" i="3"/>
  <c r="G15" i="3" s="1"/>
  <c r="C17" i="3"/>
  <c r="B17" i="3"/>
  <c r="D16" i="3"/>
  <c r="C16" i="3"/>
  <c r="B16" i="3"/>
  <c r="C11" i="3"/>
  <c r="B11" i="3"/>
  <c r="A11" i="3"/>
  <c r="E10" i="3"/>
  <c r="F10" i="3" s="1"/>
  <c r="E5" i="3"/>
  <c r="F5" i="3" s="1"/>
  <c r="F1" i="3"/>
  <c r="C6" i="3"/>
  <c r="B6" i="3"/>
  <c r="A6" i="3"/>
  <c r="A7" i="3" s="1"/>
  <c r="C2" i="3"/>
  <c r="B2" i="3"/>
  <c r="A2" i="3"/>
  <c r="B12" i="2"/>
  <c r="A12" i="2" s="1"/>
  <c r="B13" i="2" s="1"/>
  <c r="A13" i="2" s="1"/>
  <c r="B14" i="2" s="1"/>
  <c r="B11" i="2"/>
  <c r="E7" i="2"/>
  <c r="B6" i="2"/>
  <c r="D7" i="2" s="1"/>
  <c r="A8" i="2"/>
  <c r="K2" i="2"/>
  <c r="K1" i="2"/>
  <c r="H2" i="2"/>
  <c r="H3" i="2"/>
  <c r="H4" i="2"/>
  <c r="H5" i="2"/>
  <c r="H6" i="2"/>
  <c r="H7" i="2"/>
  <c r="H8" i="2"/>
  <c r="H1" i="2"/>
  <c r="A11" i="1"/>
  <c r="B11" i="1" s="1"/>
  <c r="C11" i="1" s="1"/>
  <c r="D11" i="1" s="1"/>
  <c r="E11" i="1" s="1"/>
  <c r="A6" i="1"/>
  <c r="A7" i="1" s="1"/>
  <c r="B6" i="1"/>
  <c r="B7" i="1" s="1"/>
  <c r="C6" i="1"/>
  <c r="C7" i="1" s="1"/>
  <c r="D6" i="1"/>
  <c r="D7" i="1" s="1"/>
  <c r="H6" i="1"/>
  <c r="H7" i="1" s="1"/>
  <c r="G6" i="1"/>
  <c r="G7" i="1" s="1"/>
  <c r="F6" i="1"/>
  <c r="F7" i="1" s="1"/>
  <c r="E6" i="1"/>
  <c r="E7" i="1" s="1"/>
  <c r="L2" i="1"/>
  <c r="L1" i="1"/>
  <c r="Q6" i="6" l="1"/>
  <c r="E2" i="6"/>
  <c r="Q2" i="5"/>
  <c r="N3" i="3"/>
  <c r="N4" i="3" s="1"/>
  <c r="K3" i="3"/>
  <c r="K4" i="3" s="1"/>
  <c r="L3" i="3"/>
  <c r="L4" i="3" s="1"/>
  <c r="B18" i="3"/>
  <c r="A3" i="3"/>
  <c r="M3" i="3"/>
  <c r="A13" i="3"/>
  <c r="A14" i="2"/>
  <c r="B15" i="2" s="1"/>
  <c r="C6" i="2"/>
  <c r="D6" i="2" s="1"/>
  <c r="E6" i="2" s="1"/>
  <c r="I7" i="1"/>
  <c r="A2" i="1"/>
  <c r="A3" i="1" s="1"/>
  <c r="B2" i="1"/>
  <c r="B3" i="1" s="1"/>
  <c r="C2" i="1"/>
  <c r="C3" i="1" s="1"/>
  <c r="D2" i="1"/>
  <c r="D3" i="1" s="1"/>
  <c r="E2" i="1"/>
  <c r="E3" i="1" s="1"/>
  <c r="M4" i="3" l="1"/>
  <c r="P4" i="3" s="1"/>
  <c r="A15" i="2"/>
  <c r="C7" i="2"/>
  <c r="B7" i="2"/>
  <c r="F3" i="1"/>
  <c r="A7" i="2" l="1"/>
</calcChain>
</file>

<file path=xl/sharedStrings.xml><?xml version="1.0" encoding="utf-8"?>
<sst xmlns="http://schemas.openxmlformats.org/spreadsheetml/2006/main" count="25" uniqueCount="13">
  <si>
    <t>Repeaded division</t>
  </si>
  <si>
    <t>op 2</t>
  </si>
  <si>
    <t>opt 3</t>
  </si>
  <si>
    <t>H</t>
  </si>
  <si>
    <t>F</t>
  </si>
  <si>
    <t>B</t>
  </si>
  <si>
    <t>C</t>
  </si>
  <si>
    <t>DEVISOR=</t>
  </si>
  <si>
    <t>DEC2HEX</t>
  </si>
  <si>
    <t>bin</t>
  </si>
  <si>
    <t>grey</t>
  </si>
  <si>
    <t>bin2grey</t>
  </si>
  <si>
    <t>grey2bin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</si>
</sst>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DEC2BIN!$G$1:$G$8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</c:numCache>
            </c:numRef>
          </c:xVal>
          <c:yVal>
            <c:numRef>
              <c:f>DEC2BIN!$H$1:$H$8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16</c:v>
                </c:pt>
                <c:pt idx="5">
                  <c:v>32</c:v>
                </c:pt>
                <c:pt idx="6">
                  <c:v>64</c:v>
                </c:pt>
                <c:pt idx="7">
                  <c:v>128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855552"/>
        <c:axId val="52853760"/>
      </c:scatterChart>
      <c:valAx>
        <c:axId val="52855552"/>
        <c:scaling>
          <c:orientation val="minMax"/>
          <c:max val="7"/>
        </c:scaling>
        <c:delete val="0"/>
        <c:axPos val="b"/>
        <c:numFmt formatCode="General" sourceLinked="1"/>
        <c:majorTickMark val="out"/>
        <c:minorTickMark val="none"/>
        <c:tickLblPos val="nextTo"/>
        <c:crossAx val="52853760"/>
        <c:crosses val="autoZero"/>
        <c:crossBetween val="midCat"/>
        <c:majorUnit val="1"/>
        <c:minorUnit val="0.4"/>
      </c:valAx>
      <c:valAx>
        <c:axId val="52853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855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190500</xdr:colOff>
      <xdr:row>1</xdr:row>
      <xdr:rowOff>100012</xdr:rowOff>
    </xdr:from>
    <xdr:to>
      <xdr:col>22</xdr:col>
      <xdr:colOff>495300</xdr:colOff>
      <xdr:row>15</xdr:row>
      <xdr:rowOff>176212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workbookViewId="0">
      <selection activeCell="A2" sqref="A2:F3"/>
    </sheetView>
  </sheetViews>
  <sheetFormatPr defaultRowHeight="15" x14ac:dyDescent="0.25"/>
  <cols>
    <col min="1" max="1" width="8.5703125" bestFit="1" customWidth="1"/>
    <col min="2" max="5" width="3" bestFit="1" customWidth="1"/>
    <col min="6" max="9" width="4" bestFit="1" customWidth="1"/>
  </cols>
  <sheetData>
    <row r="1" spans="1:12" x14ac:dyDescent="0.25">
      <c r="A1">
        <v>1</v>
      </c>
      <c r="B1">
        <v>1</v>
      </c>
      <c r="C1">
        <v>0</v>
      </c>
      <c r="D1">
        <v>1</v>
      </c>
      <c r="E1">
        <v>1</v>
      </c>
      <c r="K1">
        <v>11011</v>
      </c>
      <c r="L1">
        <f>BIN2DEC(K1)</f>
        <v>27</v>
      </c>
    </row>
    <row r="2" spans="1:12" x14ac:dyDescent="0.25">
      <c r="A2">
        <f>2^4</f>
        <v>16</v>
      </c>
      <c r="B2">
        <f>2^3</f>
        <v>8</v>
      </c>
      <c r="C2">
        <f>2^2</f>
        <v>4</v>
      </c>
      <c r="D2">
        <f>2^1</f>
        <v>2</v>
      </c>
      <c r="E2">
        <f>2^0</f>
        <v>1</v>
      </c>
      <c r="K2">
        <v>10110101</v>
      </c>
      <c r="L2">
        <f>BIN2DEC(K2)</f>
        <v>181</v>
      </c>
    </row>
    <row r="3" spans="1:12" x14ac:dyDescent="0.25">
      <c r="A3">
        <f>A1*A2</f>
        <v>16</v>
      </c>
      <c r="B3">
        <f t="shared" ref="B3:E3" si="0">B1*B2</f>
        <v>8</v>
      </c>
      <c r="C3">
        <f t="shared" si="0"/>
        <v>0</v>
      </c>
      <c r="D3">
        <f t="shared" si="0"/>
        <v>2</v>
      </c>
      <c r="E3">
        <f t="shared" si="0"/>
        <v>1</v>
      </c>
      <c r="F3">
        <f>SUM(A3:E3)</f>
        <v>27</v>
      </c>
    </row>
    <row r="5" spans="1:12" x14ac:dyDescent="0.25">
      <c r="A5">
        <v>1</v>
      </c>
      <c r="B5">
        <v>0</v>
      </c>
      <c r="C5">
        <v>1</v>
      </c>
      <c r="D5">
        <v>1</v>
      </c>
      <c r="E5">
        <v>0</v>
      </c>
      <c r="F5">
        <v>1</v>
      </c>
      <c r="G5">
        <v>0</v>
      </c>
      <c r="H5">
        <v>1</v>
      </c>
    </row>
    <row r="6" spans="1:12" x14ac:dyDescent="0.25">
      <c r="A6">
        <f>2^7</f>
        <v>128</v>
      </c>
      <c r="B6">
        <f>2^6</f>
        <v>64</v>
      </c>
      <c r="C6">
        <f>2^5</f>
        <v>32</v>
      </c>
      <c r="D6">
        <f>2^4</f>
        <v>16</v>
      </c>
      <c r="E6">
        <f>2^3</f>
        <v>8</v>
      </c>
      <c r="F6">
        <f>2^2</f>
        <v>4</v>
      </c>
      <c r="G6">
        <f>2^1</f>
        <v>2</v>
      </c>
      <c r="H6">
        <f>2^0</f>
        <v>1</v>
      </c>
    </row>
    <row r="7" spans="1:12" x14ac:dyDescent="0.25">
      <c r="A7">
        <f t="shared" ref="A7:C7" si="1">A5*A6</f>
        <v>128</v>
      </c>
      <c r="B7">
        <f t="shared" si="1"/>
        <v>0</v>
      </c>
      <c r="C7">
        <f t="shared" si="1"/>
        <v>32</v>
      </c>
      <c r="D7">
        <f>D5*D6</f>
        <v>16</v>
      </c>
      <c r="E7">
        <f t="shared" ref="E7" si="2">E5*E6</f>
        <v>0</v>
      </c>
      <c r="F7">
        <f t="shared" ref="F7" si="3">F5*F6</f>
        <v>4</v>
      </c>
      <c r="G7">
        <f t="shared" ref="G7" si="4">G5*G6</f>
        <v>0</v>
      </c>
      <c r="H7">
        <f t="shared" ref="H7" si="5">H5*H6</f>
        <v>1</v>
      </c>
      <c r="I7">
        <f>SUM(A7:H7)</f>
        <v>181</v>
      </c>
    </row>
    <row r="10" spans="1:12" x14ac:dyDescent="0.25">
      <c r="A10">
        <v>1</v>
      </c>
      <c r="B10">
        <v>1</v>
      </c>
      <c r="C10">
        <v>0</v>
      </c>
      <c r="D10">
        <v>1</v>
      </c>
      <c r="E10">
        <v>1</v>
      </c>
    </row>
    <row r="11" spans="1:12" x14ac:dyDescent="0.25">
      <c r="A11">
        <f>A10*2</f>
        <v>2</v>
      </c>
      <c r="B11">
        <f>(B10+A11)*2</f>
        <v>6</v>
      </c>
      <c r="C11">
        <f>(C10+B11)*2</f>
        <v>12</v>
      </c>
      <c r="D11">
        <f t="shared" ref="D11:H11" si="6">(D10+C11)*2</f>
        <v>26</v>
      </c>
      <c r="E11">
        <f>(E10+D11)</f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5" sqref="A5:E8"/>
    </sheetView>
  </sheetViews>
  <sheetFormatPr defaultRowHeight="15" x14ac:dyDescent="0.25"/>
  <cols>
    <col min="1" max="1" width="6" customWidth="1"/>
    <col min="2" max="2" width="8.42578125" bestFit="1" customWidth="1"/>
    <col min="3" max="5" width="2" bestFit="1" customWidth="1"/>
    <col min="7" max="7" width="2" bestFit="1" customWidth="1"/>
  </cols>
  <sheetData>
    <row r="1" spans="1:11" x14ac:dyDescent="0.25">
      <c r="G1">
        <v>0</v>
      </c>
      <c r="H1">
        <f>2^G1</f>
        <v>1</v>
      </c>
      <c r="J1">
        <v>45</v>
      </c>
      <c r="K1" t="str">
        <f>DEC2BIN(J1)</f>
        <v>101101</v>
      </c>
    </row>
    <row r="2" spans="1:11" x14ac:dyDescent="0.25">
      <c r="G2">
        <v>1</v>
      </c>
      <c r="H2">
        <f t="shared" ref="H2:H8" si="0">2^G2</f>
        <v>2</v>
      </c>
      <c r="J2">
        <v>76</v>
      </c>
      <c r="K2" t="str">
        <f>DEC2BIN(J2)</f>
        <v>1001100</v>
      </c>
    </row>
    <row r="3" spans="1:11" x14ac:dyDescent="0.25">
      <c r="G3">
        <v>2</v>
      </c>
      <c r="H3">
        <f t="shared" si="0"/>
        <v>4</v>
      </c>
    </row>
    <row r="4" spans="1:11" x14ac:dyDescent="0.25">
      <c r="G4">
        <v>3</v>
      </c>
      <c r="H4">
        <f t="shared" si="0"/>
        <v>8</v>
      </c>
    </row>
    <row r="5" spans="1:11" x14ac:dyDescent="0.25">
      <c r="A5" t="s">
        <v>0</v>
      </c>
      <c r="G5">
        <v>4</v>
      </c>
      <c r="H5">
        <f t="shared" si="0"/>
        <v>16</v>
      </c>
    </row>
    <row r="6" spans="1:11" x14ac:dyDescent="0.25">
      <c r="A6">
        <v>25</v>
      </c>
      <c r="B6">
        <f>INT(A6/2)</f>
        <v>12</v>
      </c>
      <c r="C6">
        <f>INT(B6/2)</f>
        <v>6</v>
      </c>
      <c r="D6">
        <f>INT(C6/2)</f>
        <v>3</v>
      </c>
      <c r="E6">
        <f>INT(D6/2)</f>
        <v>1</v>
      </c>
      <c r="G6">
        <v>5</v>
      </c>
      <c r="H6">
        <f t="shared" si="0"/>
        <v>32</v>
      </c>
    </row>
    <row r="7" spans="1:11" x14ac:dyDescent="0.25">
      <c r="A7">
        <f>E6</f>
        <v>1</v>
      </c>
      <c r="B7">
        <f>MOD(D6,2)</f>
        <v>1</v>
      </c>
      <c r="C7">
        <f>MOD(C6,2)</f>
        <v>0</v>
      </c>
      <c r="D7">
        <f>MOD(B6,2)</f>
        <v>0</v>
      </c>
      <c r="E7">
        <f>MOD(A6,2)</f>
        <v>1</v>
      </c>
      <c r="G7">
        <v>6</v>
      </c>
      <c r="H7">
        <f t="shared" si="0"/>
        <v>64</v>
      </c>
    </row>
    <row r="8" spans="1:11" x14ac:dyDescent="0.25">
      <c r="A8" t="str">
        <f>DEC2BIN(A6)</f>
        <v>11001</v>
      </c>
      <c r="G8">
        <v>7</v>
      </c>
      <c r="H8">
        <f t="shared" si="0"/>
        <v>128</v>
      </c>
    </row>
    <row r="10" spans="1:11" x14ac:dyDescent="0.25">
      <c r="A10" t="s">
        <v>1</v>
      </c>
    </row>
    <row r="11" spans="1:11" x14ac:dyDescent="0.25">
      <c r="A11">
        <v>25</v>
      </c>
      <c r="B11">
        <f>IF(ISODD(A11)=TRUE,1,0)</f>
        <v>1</v>
      </c>
    </row>
    <row r="12" spans="1:11" x14ac:dyDescent="0.25">
      <c r="A12">
        <f>IF(B12=1,($A$11-1)/2,$A$11/2)</f>
        <v>12</v>
      </c>
      <c r="B12">
        <f>IF(ISODD(A11)=TRUE,1,0)</f>
        <v>1</v>
      </c>
    </row>
    <row r="13" spans="1:11" x14ac:dyDescent="0.25">
      <c r="A13">
        <f>IF(B13=1,(A12-1)/2,A12/2)</f>
        <v>6</v>
      </c>
      <c r="B13">
        <f>IF(ISODD(A12)=TRUE,1,0)</f>
        <v>0</v>
      </c>
    </row>
    <row r="14" spans="1:11" x14ac:dyDescent="0.25">
      <c r="A14">
        <f>IF(B14=1,(A13-1)/2,A13/2)</f>
        <v>3</v>
      </c>
      <c r="B14">
        <f>IF(ISODD(A13)=TRUE,1,0)</f>
        <v>0</v>
      </c>
    </row>
    <row r="15" spans="1:11" x14ac:dyDescent="0.25">
      <c r="A15">
        <f>IF(B15=1,(A14-1)/2,A14/2)</f>
        <v>1</v>
      </c>
      <c r="B15">
        <f>IF(ISODD(A14)=TRUE,1,0)</f>
        <v>1</v>
      </c>
    </row>
    <row r="17" spans="1:1" x14ac:dyDescent="0.25">
      <c r="A17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workbookViewId="0">
      <selection activeCell="I29" sqref="I29"/>
    </sheetView>
  </sheetViews>
  <sheetFormatPr defaultRowHeight="15" x14ac:dyDescent="0.25"/>
  <cols>
    <col min="1" max="2" width="5" bestFit="1" customWidth="1"/>
    <col min="3" max="3" width="3" bestFit="1" customWidth="1"/>
    <col min="4" max="5" width="4" bestFit="1" customWidth="1"/>
    <col min="6" max="6" width="5" bestFit="1" customWidth="1"/>
    <col min="11" max="11" width="17.7109375" bestFit="1" customWidth="1"/>
    <col min="16" max="16" width="13.140625" bestFit="1" customWidth="1"/>
  </cols>
  <sheetData>
    <row r="1" spans="1:16" x14ac:dyDescent="0.25">
      <c r="A1">
        <v>3</v>
      </c>
      <c r="B1">
        <v>5</v>
      </c>
      <c r="C1">
        <v>6</v>
      </c>
      <c r="D1" t="s">
        <v>3</v>
      </c>
      <c r="E1">
        <v>356</v>
      </c>
      <c r="F1">
        <f>HEX2DEC(E1)</f>
        <v>854</v>
      </c>
      <c r="K1" t="s">
        <v>8</v>
      </c>
      <c r="L1" t="s">
        <v>7</v>
      </c>
      <c r="M1">
        <v>16</v>
      </c>
    </row>
    <row r="2" spans="1:16" x14ac:dyDescent="0.25">
      <c r="A2">
        <f>16^2</f>
        <v>256</v>
      </c>
      <c r="B2">
        <f>16^1</f>
        <v>16</v>
      </c>
      <c r="C2">
        <f>16^0</f>
        <v>1</v>
      </c>
      <c r="K2">
        <v>423</v>
      </c>
      <c r="L2">
        <f>INT(K2/M1)</f>
        <v>26</v>
      </c>
      <c r="M2">
        <f>INT(L2/M1)</f>
        <v>1</v>
      </c>
      <c r="N2">
        <f>INT(M2/M1)</f>
        <v>0</v>
      </c>
      <c r="O2">
        <f>INT(N2/M1)</f>
        <v>0</v>
      </c>
    </row>
    <row r="3" spans="1:16" x14ac:dyDescent="0.25">
      <c r="A3">
        <f>A2*A1+B2*B1+C2*C1</f>
        <v>854</v>
      </c>
      <c r="K3">
        <f>MOD(O2,M1)</f>
        <v>0</v>
      </c>
      <c r="L3">
        <f>MOD(N2,M1)</f>
        <v>0</v>
      </c>
      <c r="M3">
        <f>MOD(M2,M1)</f>
        <v>1</v>
      </c>
      <c r="N3">
        <f>MOD(L2,M1)</f>
        <v>10</v>
      </c>
      <c r="O3">
        <f>MOD(K2,M1)</f>
        <v>7</v>
      </c>
    </row>
    <row r="4" spans="1:16" x14ac:dyDescent="0.25">
      <c r="K4">
        <f t="shared" ref="K4:L4" si="0">IF(K3=10,"A",IF(K3=11,"B",IF(I31=12,"C",IF(K3=13,"D",IF(K3=14,"E",IF(K3=15,"F",K3))))))</f>
        <v>0</v>
      </c>
      <c r="L4">
        <f t="shared" si="0"/>
        <v>0</v>
      </c>
      <c r="M4">
        <f>IF(M3=10,"A",IF(M3=11,"B",IF(K31=12,"C",IF(M3=13,"D",IF(M3=14,"E",IF(M3=15,"F",M3))))))</f>
        <v>1</v>
      </c>
      <c r="N4" t="str">
        <f>IF(N3=10,"A",IF(N3=11,"B",IF(N3=12,"C",IF(N3=13,"D",IF(N3=14,"E",IF(N3=15,"F",N3))))))</f>
        <v>A</v>
      </c>
      <c r="O4">
        <f>IF(O3=10,"A",IF(O3=11,"B",IF(M31=12,"C",IF(O3=13,"D",IF(O3=14,"E",IF(O3=15,"F",O3))))))</f>
        <v>7</v>
      </c>
      <c r="P4" t="str">
        <f>CONCATENATE(K4,L4,M4,N4,O4)</f>
        <v>001A7</v>
      </c>
    </row>
    <row r="5" spans="1:16" x14ac:dyDescent="0.25">
      <c r="A5">
        <v>0</v>
      </c>
      <c r="B5" t="s">
        <v>4</v>
      </c>
      <c r="C5" t="s">
        <v>4</v>
      </c>
      <c r="D5" t="s">
        <v>3</v>
      </c>
      <c r="E5" t="str">
        <f>CONCATENATE(A5,B5,C5)</f>
        <v>0FF</v>
      </c>
      <c r="F5">
        <f>HEX2DEC(E5)</f>
        <v>255</v>
      </c>
    </row>
    <row r="6" spans="1:16" x14ac:dyDescent="0.25">
      <c r="A6">
        <f>16^2</f>
        <v>256</v>
      </c>
      <c r="B6">
        <f>16^1</f>
        <v>16</v>
      </c>
      <c r="C6">
        <f>16^0</f>
        <v>1</v>
      </c>
    </row>
    <row r="7" spans="1:16" x14ac:dyDescent="0.25">
      <c r="A7" t="e">
        <f>A5*A6+B5*B6+C5*C6</f>
        <v>#VALUE!</v>
      </c>
    </row>
    <row r="10" spans="1:16" x14ac:dyDescent="0.25">
      <c r="A10" t="s">
        <v>4</v>
      </c>
      <c r="B10" t="s">
        <v>4</v>
      </c>
      <c r="C10" t="s">
        <v>4</v>
      </c>
      <c r="D10" t="s">
        <v>3</v>
      </c>
      <c r="E10" t="str">
        <f>CONCATENATE(A10,B10,C10)</f>
        <v>FFF</v>
      </c>
      <c r="F10">
        <f>HEX2DEC(E10)</f>
        <v>4095</v>
      </c>
      <c r="K10">
        <v>423</v>
      </c>
      <c r="L10">
        <v>16</v>
      </c>
    </row>
    <row r="11" spans="1:16" x14ac:dyDescent="0.25">
      <c r="A11">
        <f>16^2</f>
        <v>256</v>
      </c>
      <c r="B11">
        <f>16^1</f>
        <v>16</v>
      </c>
      <c r="C11">
        <f>16^0</f>
        <v>1</v>
      </c>
      <c r="K11">
        <f>K10/L10</f>
        <v>26.4375</v>
      </c>
      <c r="L11">
        <f>INT(K11)</f>
        <v>26</v>
      </c>
      <c r="M11">
        <f>(K11-L11)*L10</f>
        <v>7</v>
      </c>
    </row>
    <row r="12" spans="1:16" x14ac:dyDescent="0.25">
      <c r="A12">
        <f>IF(A10="A",10,IF(A10="B",11,IF(A10="C",12,IF(A10="D",13,IF(A10="e",14,IF(A10="F",15,A10))))))</f>
        <v>15</v>
      </c>
      <c r="B12">
        <f t="shared" ref="B12:C12" si="1">IF(B10="A",10,IF(B10="B",11,IF(B10="C",12,IF(B10="D",13,IF(B10="e",14,IF(B10="F",15,B10))))))</f>
        <v>15</v>
      </c>
      <c r="C12">
        <f t="shared" si="1"/>
        <v>15</v>
      </c>
      <c r="K12">
        <f>L11/L10</f>
        <v>1.625</v>
      </c>
      <c r="L12">
        <f>INT(K12)</f>
        <v>1</v>
      </c>
      <c r="M12">
        <f>(K12-L12)*L10</f>
        <v>10</v>
      </c>
    </row>
    <row r="13" spans="1:16" x14ac:dyDescent="0.25">
      <c r="A13">
        <f>A12*A11+B12*B11+C12*C11</f>
        <v>4095</v>
      </c>
      <c r="K13">
        <f>L12/L10</f>
        <v>6.25E-2</v>
      </c>
      <c r="L13">
        <f>INT(K13)</f>
        <v>0</v>
      </c>
      <c r="M13">
        <f>(K13-L13)*L10</f>
        <v>1</v>
      </c>
    </row>
    <row r="15" spans="1:16" x14ac:dyDescent="0.25">
      <c r="A15">
        <v>1</v>
      </c>
      <c r="B15" t="s">
        <v>5</v>
      </c>
      <c r="C15" t="s">
        <v>6</v>
      </c>
      <c r="D15">
        <v>2</v>
      </c>
      <c r="E15" t="s">
        <v>3</v>
      </c>
      <c r="F15" t="str">
        <f>CONCATENATE(A15,B15,C15,D15)</f>
        <v>1BC2</v>
      </c>
      <c r="G15">
        <f>HEX2DEC(F15)</f>
        <v>7106</v>
      </c>
    </row>
    <row r="16" spans="1:16" x14ac:dyDescent="0.25">
      <c r="A16">
        <f>16^3</f>
        <v>4096</v>
      </c>
      <c r="B16">
        <f>16^2</f>
        <v>256</v>
      </c>
      <c r="C16">
        <f>16^1</f>
        <v>16</v>
      </c>
      <c r="D16">
        <f>16^0</f>
        <v>1</v>
      </c>
    </row>
    <row r="17" spans="1:4" x14ac:dyDescent="0.25">
      <c r="A17">
        <f>IF(A15="A",10,IF(A15="B",11,IF(A15="C",12,IF(A15="D",13,IF(A15="e",14,IF(A15="F",15,))))))</f>
        <v>0</v>
      </c>
      <c r="B17">
        <f>IF(B15="A",10,IF(B15="B",11,IF(B15="C",12,IF(B15="D",13,IF(B15="e",14,IF(B15="F",15,))))))</f>
        <v>11</v>
      </c>
      <c r="C17">
        <f t="shared" ref="C17:D17" si="2">IF(C15="A",10,IF(C15="B",11,IF(C15="C",12,IF(C15="D",13,IF(C15="e",14,IF(C15="F",15,))))))</f>
        <v>12</v>
      </c>
      <c r="D17">
        <f>IF(D15="A",10,IF(D15="B",11,IF(D15="C",12,IF(D15="D",13,IF(D15="e",14,IF(D15="F",15,))))))</f>
        <v>0</v>
      </c>
    </row>
    <row r="18" spans="1:4" x14ac:dyDescent="0.25">
      <c r="B18">
        <f>A17*B17*B16+C17*C16+D17*D16</f>
        <v>192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E2" sqref="A1:E2"/>
    </sheetView>
  </sheetViews>
  <sheetFormatPr defaultRowHeight="15" x14ac:dyDescent="0.25"/>
  <cols>
    <col min="1" max="2" width="5" bestFit="1" customWidth="1"/>
    <col min="3" max="3" width="12" customWidth="1"/>
    <col min="4" max="4" width="2.28515625" bestFit="1" customWidth="1"/>
    <col min="5" max="5" width="13.140625" bestFit="1" customWidth="1"/>
    <col min="6" max="6" width="7.140625" bestFit="1" customWidth="1"/>
    <col min="10" max="11" width="9.140625" customWidth="1"/>
  </cols>
  <sheetData>
    <row r="1" spans="1:5" x14ac:dyDescent="0.25">
      <c r="A1">
        <v>9</v>
      </c>
      <c r="B1" t="s">
        <v>4</v>
      </c>
      <c r="C1">
        <v>2</v>
      </c>
      <c r="D1" t="s">
        <v>3</v>
      </c>
    </row>
    <row r="2" spans="1:5" x14ac:dyDescent="0.25">
      <c r="A2" t="str">
        <f t="shared" ref="A2:B2" si="0">HEX2BIN(A1,4)</f>
        <v>1001</v>
      </c>
      <c r="B2" t="str">
        <f t="shared" si="0"/>
        <v>1111</v>
      </c>
      <c r="C2" t="str">
        <f>HEX2BIN(C1,4)</f>
        <v>0010</v>
      </c>
      <c r="E2" t="str">
        <f>CONCATENATE(A2,B2,C2)</f>
        <v>100111110010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"/>
  <sheetViews>
    <sheetView workbookViewId="0">
      <selection activeCell="N33" sqref="N33"/>
    </sheetView>
  </sheetViews>
  <sheetFormatPr defaultRowHeight="15" x14ac:dyDescent="0.25"/>
  <cols>
    <col min="1" max="2" width="5" bestFit="1" customWidth="1"/>
    <col min="3" max="5" width="4" bestFit="1" customWidth="1"/>
    <col min="6" max="8" width="3" bestFit="1" customWidth="1"/>
    <col min="9" max="12" width="2" bestFit="1" customWidth="1"/>
    <col min="13" max="13" width="14.5703125" customWidth="1"/>
  </cols>
  <sheetData>
    <row r="1" spans="1:17" x14ac:dyDescent="0.25">
      <c r="A1">
        <v>0</v>
      </c>
      <c r="B1">
        <v>0</v>
      </c>
      <c r="C1">
        <v>1</v>
      </c>
      <c r="D1">
        <v>1</v>
      </c>
      <c r="E1">
        <v>1</v>
      </c>
      <c r="F1">
        <v>0</v>
      </c>
      <c r="G1">
        <v>1</v>
      </c>
      <c r="H1">
        <v>0</v>
      </c>
      <c r="I1">
        <v>0</v>
      </c>
      <c r="J1">
        <v>1</v>
      </c>
      <c r="K1">
        <v>1</v>
      </c>
      <c r="L1">
        <v>0</v>
      </c>
      <c r="N1" t="str">
        <f>CONCATENATE(A1,B1,C1,D1)</f>
        <v>0011</v>
      </c>
      <c r="O1" t="str">
        <f>CONCATENATE(E1,F1,G1,H1)</f>
        <v>1010</v>
      </c>
      <c r="P1" t="str">
        <f>CONCATENATE(H1,J1,K1,L1)</f>
        <v>0110</v>
      </c>
    </row>
    <row r="2" spans="1:17" x14ac:dyDescent="0.25">
      <c r="A2">
        <v>11</v>
      </c>
      <c r="B2">
        <v>10</v>
      </c>
      <c r="C2">
        <v>9</v>
      </c>
      <c r="D2">
        <v>8</v>
      </c>
      <c r="E2">
        <v>7</v>
      </c>
      <c r="F2">
        <v>6</v>
      </c>
      <c r="G2">
        <v>5</v>
      </c>
      <c r="H2">
        <v>4</v>
      </c>
      <c r="I2">
        <v>3</v>
      </c>
      <c r="J2">
        <v>2</v>
      </c>
      <c r="K2">
        <v>1</v>
      </c>
      <c r="L2">
        <v>0</v>
      </c>
      <c r="N2" t="str">
        <f>BIN2HEX(N1)</f>
        <v>3</v>
      </c>
      <c r="O2" t="str">
        <f t="shared" ref="O2" si="0">BIN2HEX(O1)</f>
        <v>A</v>
      </c>
      <c r="P2" t="str">
        <f t="shared" ref="P2" si="1">BIN2HEX(P1)</f>
        <v>6</v>
      </c>
      <c r="Q2" t="str">
        <f>CONCATENATE(N2,O2,P2)</f>
        <v>3A6</v>
      </c>
    </row>
    <row r="3" spans="1:17" x14ac:dyDescent="0.25">
      <c r="A3">
        <v>2048</v>
      </c>
      <c r="B3">
        <v>1024</v>
      </c>
      <c r="C3">
        <v>512</v>
      </c>
      <c r="D3">
        <v>256</v>
      </c>
      <c r="E3">
        <v>128</v>
      </c>
      <c r="F3">
        <v>64</v>
      </c>
      <c r="G3">
        <v>32</v>
      </c>
      <c r="H3">
        <v>16</v>
      </c>
      <c r="I3">
        <v>8</v>
      </c>
      <c r="J3">
        <v>4</v>
      </c>
      <c r="K3">
        <v>2</v>
      </c>
      <c r="L3">
        <v>1</v>
      </c>
    </row>
    <row r="4" spans="1:17" x14ac:dyDescent="0.25">
      <c r="A4" t="str">
        <f>DEC2HEX(A1*A3+B1*B3+C3*C1+D3*D1+E3*E1+F3*F1+G3*G1+H3*H1+I3*I1+J3*J1+K3*K1+L3*L1)</f>
        <v>3A6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selection activeCell="F1" sqref="F1:F1048576"/>
    </sheetView>
  </sheetViews>
  <sheetFormatPr defaultRowHeight="15" x14ac:dyDescent="0.25"/>
  <cols>
    <col min="1" max="3" width="5" bestFit="1" customWidth="1"/>
    <col min="4" max="4" width="4" bestFit="1" customWidth="1"/>
    <col min="5" max="5" width="13.140625" bestFit="1" customWidth="1"/>
    <col min="6" max="8" width="3" bestFit="1" customWidth="1"/>
    <col min="9" max="12" width="2" bestFit="1" customWidth="1"/>
    <col min="14" max="16" width="5" bestFit="1" customWidth="1"/>
  </cols>
  <sheetData>
    <row r="1" spans="1:17" x14ac:dyDescent="0.25">
      <c r="A1">
        <v>8</v>
      </c>
      <c r="B1">
        <v>7</v>
      </c>
      <c r="C1">
        <v>4</v>
      </c>
      <c r="D1" t="s">
        <v>3</v>
      </c>
    </row>
    <row r="2" spans="1:17" x14ac:dyDescent="0.25">
      <c r="A2" t="str">
        <f t="shared" ref="A2:B2" si="0">HEX2BIN(A1,4)</f>
        <v>1000</v>
      </c>
      <c r="B2" t="str">
        <f>HEX2BIN(B1,4)</f>
        <v>0111</v>
      </c>
      <c r="C2" t="str">
        <f>HEX2BIN(C1,4)</f>
        <v>0100</v>
      </c>
      <c r="E2" t="str">
        <f>CONCATENATE(A2,B2,C2)</f>
        <v>100001110100</v>
      </c>
    </row>
    <row r="5" spans="1:17" x14ac:dyDescent="0.25">
      <c r="A5">
        <v>0</v>
      </c>
      <c r="B5">
        <v>1</v>
      </c>
      <c r="C5">
        <v>1</v>
      </c>
      <c r="D5">
        <v>1</v>
      </c>
      <c r="E5">
        <v>1</v>
      </c>
      <c r="F5">
        <v>1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N5" t="str">
        <f>CONCATENATE(A5,B5,C5,D5)</f>
        <v>0111</v>
      </c>
      <c r="O5" t="str">
        <f>CONCATENATE(E5,F5,G5,H5)</f>
        <v>1100</v>
      </c>
      <c r="P5" t="str">
        <f>CONCATENATE(H5,J5,K5,L5)</f>
        <v>0001</v>
      </c>
    </row>
    <row r="6" spans="1:17" x14ac:dyDescent="0.25">
      <c r="A6">
        <v>11</v>
      </c>
      <c r="B6">
        <v>10</v>
      </c>
      <c r="C6">
        <v>9</v>
      </c>
      <c r="D6">
        <v>8</v>
      </c>
      <c r="E6">
        <v>7</v>
      </c>
      <c r="F6">
        <v>6</v>
      </c>
      <c r="G6">
        <v>5</v>
      </c>
      <c r="H6">
        <v>4</v>
      </c>
      <c r="I6">
        <v>3</v>
      </c>
      <c r="J6">
        <v>2</v>
      </c>
      <c r="K6">
        <v>1</v>
      </c>
      <c r="L6">
        <v>0</v>
      </c>
      <c r="N6" t="str">
        <f>BIN2HEX(N5)</f>
        <v>7</v>
      </c>
      <c r="O6" t="str">
        <f t="shared" ref="O6:P6" si="1">BIN2HEX(O5)</f>
        <v>C</v>
      </c>
      <c r="P6" t="str">
        <f t="shared" si="1"/>
        <v>1</v>
      </c>
      <c r="Q6" t="str">
        <f>CONCATENATE(N6,O6,P6)</f>
        <v>7C1</v>
      </c>
    </row>
    <row r="7" spans="1:17" x14ac:dyDescent="0.25">
      <c r="A7">
        <v>2048</v>
      </c>
      <c r="B7">
        <v>1024</v>
      </c>
      <c r="C7">
        <v>512</v>
      </c>
      <c r="D7">
        <v>256</v>
      </c>
      <c r="E7">
        <v>128</v>
      </c>
      <c r="F7">
        <v>64</v>
      </c>
      <c r="G7">
        <v>32</v>
      </c>
      <c r="H7">
        <v>16</v>
      </c>
      <c r="I7">
        <v>8</v>
      </c>
      <c r="J7">
        <v>4</v>
      </c>
      <c r="K7">
        <v>2</v>
      </c>
      <c r="L7">
        <v>1</v>
      </c>
    </row>
    <row r="8" spans="1:17" x14ac:dyDescent="0.25">
      <c r="A8" t="str">
        <f>DEC2HEX(A5*A7+B5*B7+C7*C5+D7*D5+E7*E5+F7*F5+G7*G5+H7*H5+I7*I5+J7*J5+K7*K5+L7*L5)</f>
        <v>7C1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B10" sqref="B10"/>
    </sheetView>
  </sheetViews>
  <sheetFormatPr defaultRowHeight="15" x14ac:dyDescent="0.25"/>
  <sheetData>
    <row r="1" spans="1:6" x14ac:dyDescent="0.25">
      <c r="A1" t="s">
        <v>11</v>
      </c>
    </row>
    <row r="2" spans="1:6" x14ac:dyDescent="0.25">
      <c r="B2" t="s">
        <v>9</v>
      </c>
      <c r="C2">
        <v>1</v>
      </c>
      <c r="D2">
        <v>0</v>
      </c>
      <c r="E2">
        <v>1</v>
      </c>
      <c r="F2">
        <v>1</v>
      </c>
    </row>
    <row r="3" spans="1:6" x14ac:dyDescent="0.25">
      <c r="C3">
        <f>C2</f>
        <v>1</v>
      </c>
      <c r="D3">
        <f>C2+D2</f>
        <v>1</v>
      </c>
      <c r="E3">
        <f>D2+E2</f>
        <v>1</v>
      </c>
      <c r="F3">
        <f>E2+F2</f>
        <v>2</v>
      </c>
    </row>
    <row r="4" spans="1:6" x14ac:dyDescent="0.25">
      <c r="B4" t="s">
        <v>10</v>
      </c>
      <c r="C4">
        <f>IF(C3=1,1,0)</f>
        <v>1</v>
      </c>
      <c r="D4">
        <f t="shared" ref="D4:F4" si="0">IF(D3=1,1,0)</f>
        <v>1</v>
      </c>
      <c r="E4">
        <f t="shared" si="0"/>
        <v>1</v>
      </c>
      <c r="F4">
        <f t="shared" si="0"/>
        <v>0</v>
      </c>
    </row>
    <row r="6" spans="1:6" x14ac:dyDescent="0.25">
      <c r="A6" t="s">
        <v>12</v>
      </c>
    </row>
    <row r="7" spans="1:6" x14ac:dyDescent="0.25">
      <c r="B7" t="s">
        <v>10</v>
      </c>
      <c r="C7">
        <v>1</v>
      </c>
      <c r="D7">
        <v>1</v>
      </c>
      <c r="E7">
        <v>1</v>
      </c>
      <c r="F7">
        <v>0</v>
      </c>
    </row>
    <row r="8" spans="1:6" x14ac:dyDescent="0.25">
      <c r="C8">
        <f>C7</f>
        <v>1</v>
      </c>
      <c r="D8">
        <f>C9+D7</f>
        <v>2</v>
      </c>
      <c r="E8">
        <f t="shared" ref="E8:F8" si="1">D9+E7</f>
        <v>1</v>
      </c>
      <c r="F8">
        <f t="shared" si="1"/>
        <v>1</v>
      </c>
    </row>
    <row r="9" spans="1:6" x14ac:dyDescent="0.25">
      <c r="B9" t="s">
        <v>9</v>
      </c>
      <c r="C9">
        <f>IF(C8=1,1,0)</f>
        <v>1</v>
      </c>
      <c r="D9">
        <f t="shared" ref="D9:F9" si="2">IF(D8=1,1,0)</f>
        <v>0</v>
      </c>
      <c r="E9">
        <f t="shared" si="2"/>
        <v>1</v>
      </c>
      <c r="F9">
        <f t="shared" si="2"/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BIN2DEC</vt:lpstr>
      <vt:lpstr>DEC2BIN</vt:lpstr>
      <vt:lpstr>HEX2DEC</vt:lpstr>
      <vt:lpstr>HEX2BIN</vt:lpstr>
      <vt:lpstr>BIN2HEX</vt:lpstr>
      <vt:lpstr>BCD code</vt:lpstr>
      <vt:lpstr>BIN2GREY</vt:lpstr>
      <vt:lpstr>Sheet8</vt:lpstr>
    </vt:vector>
  </TitlesOfParts>
  <Company>Ivy Tech Community College - Northeast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Krueger</dc:creator>
  <cp:lastModifiedBy>Matthew Krueger</cp:lastModifiedBy>
  <dcterms:created xsi:type="dcterms:W3CDTF">2013-01-25T13:15:33Z</dcterms:created>
  <dcterms:modified xsi:type="dcterms:W3CDTF">2013-01-25T16:41:44Z</dcterms:modified>
</cp:coreProperties>
</file>